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БПиМО\Открытость бюджетных данных\2022 год\2022 год\"/>
    </mc:Choice>
  </mc:AlternateContent>
  <bookViews>
    <workbookView xWindow="15120" yWindow="30" windowWidth="13665" windowHeight="12645" tabRatio="365"/>
  </bookViews>
  <sheets>
    <sheet name="Расходы субъект" sheetId="4" r:id="rId1"/>
  </sheets>
  <definedNames>
    <definedName name="_xlnm._FilterDatabase" localSheetId="0" hidden="1">'Расходы субъект'!$A$5:$I$82</definedName>
    <definedName name="_xlnm.Print_Titles" localSheetId="0">'Расходы субъект'!$4:$5</definedName>
    <definedName name="_xlnm.Print_Area" localSheetId="0">'Расходы субъект'!$A$1:$J$82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G21" i="4" l="1"/>
  <c r="H21" i="4"/>
  <c r="G71" i="4"/>
  <c r="H71" i="4"/>
  <c r="E70" i="4"/>
  <c r="F70" i="4"/>
  <c r="D70" i="4"/>
  <c r="D75" i="4"/>
  <c r="G7" i="4" l="1"/>
  <c r="H7" i="4"/>
  <c r="G8" i="4"/>
  <c r="H8" i="4"/>
  <c r="G9" i="4"/>
  <c r="H9" i="4"/>
  <c r="G10" i="4"/>
  <c r="H10" i="4"/>
  <c r="H11" i="4"/>
  <c r="G12" i="4"/>
  <c r="H12" i="4"/>
  <c r="G13" i="4"/>
  <c r="H13" i="4"/>
  <c r="G14" i="4"/>
  <c r="H14" i="4"/>
  <c r="G15" i="4"/>
  <c r="H15" i="4"/>
  <c r="G17" i="4"/>
  <c r="H17" i="4"/>
  <c r="G18" i="4"/>
  <c r="H18" i="4"/>
  <c r="G20" i="4"/>
  <c r="H20" i="4"/>
  <c r="G22" i="4"/>
  <c r="H22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5" i="4"/>
  <c r="H35" i="4"/>
  <c r="G36" i="4"/>
  <c r="H36" i="4"/>
  <c r="G37" i="4"/>
  <c r="H37" i="4"/>
  <c r="G38" i="4"/>
  <c r="H38" i="4"/>
  <c r="G40" i="4"/>
  <c r="H40" i="4"/>
  <c r="G41" i="4"/>
  <c r="H41" i="4"/>
  <c r="G42" i="4"/>
  <c r="H42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3" i="4"/>
  <c r="H53" i="4"/>
  <c r="G54" i="4"/>
  <c r="H54" i="4"/>
  <c r="G55" i="4"/>
  <c r="H55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5" i="4"/>
  <c r="H65" i="4"/>
  <c r="G66" i="4"/>
  <c r="H66" i="4"/>
  <c r="G67" i="4"/>
  <c r="H67" i="4"/>
  <c r="G68" i="4"/>
  <c r="H68" i="4"/>
  <c r="G69" i="4"/>
  <c r="H69" i="4"/>
  <c r="G72" i="4"/>
  <c r="H72" i="4"/>
  <c r="G73" i="4"/>
  <c r="H73" i="4"/>
  <c r="G74" i="4"/>
  <c r="H74" i="4"/>
  <c r="G76" i="4"/>
  <c r="H76" i="4"/>
  <c r="G77" i="4"/>
  <c r="H77" i="4"/>
  <c r="G79" i="4"/>
  <c r="H79" i="4"/>
  <c r="G80" i="4"/>
  <c r="H80" i="4"/>
  <c r="G81" i="4"/>
  <c r="H81" i="4"/>
  <c r="E75" i="4" l="1"/>
  <c r="F75" i="4"/>
  <c r="G75" i="4" l="1"/>
  <c r="H75" i="4"/>
  <c r="E64" i="4"/>
  <c r="F64" i="4"/>
  <c r="H64" i="4" l="1"/>
  <c r="D6" i="4"/>
  <c r="F6" i="4"/>
  <c r="F16" i="4"/>
  <c r="F19" i="4"/>
  <c r="F23" i="4"/>
  <c r="F34" i="4"/>
  <c r="F39" i="4"/>
  <c r="F43" i="4"/>
  <c r="F78" i="4"/>
  <c r="F52" i="4"/>
  <c r="F56" i="4"/>
  <c r="G6" i="4" l="1"/>
  <c r="F82" i="4"/>
  <c r="E78" i="4" l="1"/>
  <c r="H78" i="4" s="1"/>
  <c r="H70" i="4"/>
  <c r="E56" i="4"/>
  <c r="H56" i="4" s="1"/>
  <c r="E52" i="4"/>
  <c r="H52" i="4" s="1"/>
  <c r="E43" i="4"/>
  <c r="H43" i="4" s="1"/>
  <c r="E39" i="4"/>
  <c r="H39" i="4" s="1"/>
  <c r="E34" i="4"/>
  <c r="H34" i="4" s="1"/>
  <c r="E23" i="4"/>
  <c r="H23" i="4" s="1"/>
  <c r="E19" i="4"/>
  <c r="H19" i="4" s="1"/>
  <c r="E16" i="4"/>
  <c r="H16" i="4" s="1"/>
  <c r="E6" i="4"/>
  <c r="H6" i="4" s="1"/>
  <c r="E82" i="4" l="1"/>
  <c r="H82" i="4" l="1"/>
  <c r="D78" i="4"/>
  <c r="G78" i="4" s="1"/>
  <c r="G70" i="4"/>
  <c r="D64" i="4"/>
  <c r="G64" i="4" s="1"/>
  <c r="D56" i="4"/>
  <c r="G56" i="4" s="1"/>
  <c r="D52" i="4"/>
  <c r="G52" i="4" s="1"/>
  <c r="D43" i="4"/>
  <c r="G43" i="4" s="1"/>
  <c r="D39" i="4"/>
  <c r="G39" i="4" s="1"/>
  <c r="D34" i="4"/>
  <c r="G34" i="4" s="1"/>
  <c r="D23" i="4"/>
  <c r="G23" i="4" s="1"/>
  <c r="D19" i="4"/>
  <c r="G19" i="4" s="1"/>
  <c r="D16" i="4"/>
  <c r="G16" i="4" s="1"/>
  <c r="D82" i="4" l="1"/>
  <c r="G82" i="4" l="1"/>
</calcChain>
</file>

<file path=xl/sharedStrings.xml><?xml version="1.0" encoding="utf-8"?>
<sst xmlns="http://schemas.openxmlformats.org/spreadsheetml/2006/main" count="283" uniqueCount="144">
  <si>
    <t>ИТОГО</t>
  </si>
  <si>
    <t>Наименование показателя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</si>
  <si>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</si>
  <si>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</si>
  <si>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</si>
  <si>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</si>
  <si>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</si>
  <si>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</si>
  <si>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</si>
  <si>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</si>
  <si>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</si>
  <si>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</si>
  <si>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</si>
  <si>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</si>
  <si>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</si>
  <si>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</si>
  <si>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</si>
  <si>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</si>
  <si>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</si>
  <si>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</si>
  <si>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</si>
  <si>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Прикладные научные исследования в области общегосударственных вопросов</t>
  </si>
  <si>
    <t>12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</si>
  <si>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</si>
  <si>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</si>
  <si>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</si>
  <si>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</si>
  <si>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</si>
  <si>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</si>
  <si>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</si>
  <si>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09</t>
  </si>
  <si>
    <t>10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</si>
  <si>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</si>
  <si>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</si>
  <si>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</si>
  <si>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</si>
  <si>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</si>
  <si>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</si>
  <si>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</si>
  <si>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</si>
  <si>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</si>
  <si>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</si>
  <si>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</si>
  <si>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</si>
  <si>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</si>
  <si>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</si>
  <si>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</si>
  <si>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</si>
  <si>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</si>
  <si>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</si>
  <si>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</si>
  <si>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</si>
  <si>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</si>
  <si>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</si>
  <si>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</si>
  <si>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</si>
  <si>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</si>
  <si>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</si>
  <si>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</si>
  <si>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</si>
  <si>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</si>
  <si>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</si>
  <si>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</si>
  <si>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</si>
  <si>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</si>
  <si>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</si>
  <si>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</si>
  <si>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</si>
  <si>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</si>
  <si>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</si>
  <si>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</si>
  <si>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</si>
  <si>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</si>
  <si>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</si>
  <si>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</si>
  <si>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</si>
  <si>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</si>
  <si>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</si>
  <si>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</si>
  <si>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</si>
  <si>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</si>
  <si>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</si>
  <si>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</si>
  <si>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</si>
  <si>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</si>
  <si>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</si>
  <si>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</si>
  <si>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</si>
  <si>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Благоустройство</t>
  </si>
  <si>
    <t>Дополнительное образование</t>
  </si>
  <si>
    <t>Средства, выделенные из резервного фонда Правительства области, отражаются по соответствующим разделам и подразделам классификации расходов, исходя из их отраслевой и ведомственной принадлежности</t>
  </si>
  <si>
    <t>8=6/5*100</t>
  </si>
  <si>
    <t>Обслуживание государственного (муниципального) внутреннего долга</t>
  </si>
  <si>
    <t>Обслуживание государственного (муниципального) внешнего долга</t>
  </si>
  <si>
    <t>Увеличение расходов в связи с уточнением средств, поступающих из федерального бюджета</t>
  </si>
  <si>
    <t>Защита населения и территории от чрезвычайных ситуаций природного и техногенного характера, пожарная безопасность</t>
  </si>
  <si>
    <t>7=6/4*100</t>
  </si>
  <si>
    <t>Примечание по гр7</t>
  </si>
  <si>
    <t>Примечание по гр 8</t>
  </si>
  <si>
    <t>Исполнено, (тыс. рублей)</t>
  </si>
  <si>
    <t>Первоначально утвержденный бюджет, 
(тыс. рублей)</t>
  </si>
  <si>
    <t>Утверждено с учетом внесенных изменений (СБР), 
(тыс. рублей)</t>
  </si>
  <si>
    <t>Отклонение, 
%</t>
  </si>
  <si>
    <t>Увеличение расходов на предоставление гранта в форме субсидии государственному бюджетному образовательному учреждению высшего образования «Оренбургский государственный университет» на поддержку программ развития</t>
  </si>
  <si>
    <t>Уменьшение расходов в связис проведением мероприятий по стабилизации финансовой ситуации, а также в связи со сложивжейся экономией по результатам проведения конкурсных процедур</t>
  </si>
  <si>
    <t>Исполнение ниже 95% связано с отсутствием иных дополнительных выплат, применением регрессивной шкалы при начислении страховых взносов</t>
  </si>
  <si>
    <t>Исполнение ниже 95% связано с проведением мероприятий по стабилизации финансовой ситуации, а также в связи со сложивжейся экономией по результатам проведения конкурсных процедур</t>
  </si>
  <si>
    <t>Увеличение расходов в связи с поступлением средств из федерального бюджета на проведение мероприятий по борьбе с новой коронавирусной инфекцией и обеспечение уровня софинансирования, а также на капитальный ремонт и строительство имущества областных учреждений здравоохранения</t>
  </si>
  <si>
    <t>Увеличение расходов на предоставление дотации на выравнивание бюджетной обеспеченности муниципальных образований в целях предоставления дополнительной финансовой помощи</t>
  </si>
  <si>
    <t>Расходы бюджета Оренбургской области за 2022 год</t>
  </si>
  <si>
    <t>Гражданская оборона</t>
  </si>
  <si>
    <t>Физическая культура</t>
  </si>
  <si>
    <t>Уменьшение расходов по в связи с отсутствием новых заимствований в 2022 году</t>
  </si>
  <si>
    <t>Увеличение расходов в связи с поступлением средств из федерального бюджета (на управленческие команды)</t>
  </si>
  <si>
    <t>Уменьшение расходов на проведение мероприятий государственной программы «Цифровая экономика Оренбургской области»</t>
  </si>
  <si>
    <t>Оплата производится в соответствии с установленным порядком возмещения фактически понесенных затрат</t>
  </si>
  <si>
    <t>Увеличение расходов дорожного фонда, на сумму остатка ассигнований не использованных в 2021 году, а также уточнение средств, поступающих из федерального бюджета в рамках дорожного фонда</t>
  </si>
  <si>
    <t>Увеличение расходов в связи с поступлением средств из федерального бюджета на реализацию мероприятий по модернизации школьных систем образования</t>
  </si>
  <si>
    <t>Увеличение расходов в связи с введением с 01.04.2022 новой меры социальной поддержки ввиде ежемесячной денежной выплаты на детей от 8 до 17 лет, с увеличением размеров ежемесячной денежной выплат на детей от 3 до 7 лет, в связи с рождением третьего или последующих детей, в случае рождения (усыновления) первого ребенка с 01.06.2022  в связи с увеличением прожиточного минмума на ребенка по поручению Президента Российской Федерации.</t>
  </si>
  <si>
    <t>Увеличение расходов в связи с уточнением потребности по государственным казенным учреждениям</t>
  </si>
  <si>
    <t xml:space="preserve">Уменьшение расходов в связи с уменьшением фактического количества граждан, направленных на досрочную пенсию от количества запланированных. </t>
  </si>
  <si>
    <t xml:space="preserve">Увеличение расходов в связи с поступлением средств из федерального бюджета на обеспечение закупки авиационных работ в целях оказания медицинской помощи бюджетам субъектов Российской Федерации, а также увеличением бюджетных ассигнований на закупку авиационной работы в целях осуществления экстренных вылетов в связи с востребованностью санитарной авиации для оказания скорой медицинской помощи и высокой стоимостью летного часа. </t>
  </si>
  <si>
    <t>Уменьшение расходов в связи с уменьшением бюджетных ассигнований на оказание специализированной санаторно-оздоровительной помощи больным туберкулезом в связи с поэтапным закрытием сезонных санаторных отделений на базе ГБУЗ "Оренбургский областной клинический противотуберкулезный диспансер", обусловленным их низкой востребованностью и стабильным снижением заболеваемости и смертности от туберкулеза, а также достаточностью закрепленного количества мест для санаторного лечения больных туберкулезом в санаториях федерального подчинения.</t>
  </si>
  <si>
    <t>Увеличение расходов на оплату труда в связи с изменением системы оплаты труда</t>
  </si>
  <si>
    <t>Увеличение расходов на подготовку сил и средств направленных на мероприятия по осуществлению мобилизации в Российской Федерации</t>
  </si>
  <si>
    <t>Увеличение расходов в связи с проведением организационно-штатных мероприятий</t>
  </si>
  <si>
    <t>Увеличение расходов по мероприятиям антитерорристической направленности и поступлением средств из федерального бюджета на проведение мероприятий по обеспечению деятельности советников директора</t>
  </si>
  <si>
    <t>Увеличение расходов на проведение конкурса на предоставление субсидии организациям, осуществляющим деятельность в сфере кинообслуживания и кинопроката</t>
  </si>
  <si>
    <t>Увеличение расходов в связи с проведением капитального ремонта учебного центра Оренбургской области</t>
  </si>
  <si>
    <t>Увеличение расходов в целях обеспечения сбалансированности бюджетов муниципальных образований Оренбургской области</t>
  </si>
  <si>
    <t>Увеличение расходов в связи с поступлением средств из федерального бюджета на снижение напряженности на рынке труда субъектов Российской Федерации и содействие занятости, а также на предоставление в 2022 году грантов в форме субсидий на поддержку работодателей, трудоустроивших граждан при содействии органов службы занятости населения Оренбургской области</t>
  </si>
  <si>
    <t>Увеличение расходов в связи с увеличением средств, поступающих из федерального бюджета на возмещение производителям зерновых культур части затрат на производство и реализацию зерновых культур, стимулирование развития приоритетных подотраслей агропромышленного комплекса и развитие малых форм хозяйствования,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изделий, возмещение части затрат на уплату процентов по инвестиционным кредитам (займам) в агропромышленном комплексе</t>
  </si>
  <si>
    <t>Уменьшение расходов в связи с уменьшением средств, поступающих из федерального бюджета на осуществление отдельных полномочий в области водных отношений</t>
  </si>
  <si>
    <t>Уменьшение расходов на возмещение организациям воздушного транспорта недополученных доходов от осуществления региональных воздушных перевозок пассажиров на территории Российской Федерации по маршрутам, субсидируемым из федерального бюджета, а также на  предоставление субсидии бюджетам муниципальных образований на приобретение общественного пассажирского транспорта в рамках реализации инфраструктурных проектов</t>
  </si>
  <si>
    <t>Увеличение расходов в связи с поступлением средств из федерального бюджета на предоставление субсидии юридическим лицам на развитие заправочной инфраструктуры компримированного природного газа</t>
  </si>
  <si>
    <t>Уменьшение расходов в связи с уточнением потребности согласно заявок муниципальных образований на софинансирование мероприятий по модернизации объектов коммунального хозяйства</t>
  </si>
  <si>
    <t>Увеличение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</si>
  <si>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Увеличение расходов в связи с уточнением средств, поступающих из федерального бюджета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</si>
  <si>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расходов в связи оснащением учреждений, выполняющих мероприятия по охране окружающей среды, специальным оборудованием</t>
  </si>
  <si>
    <t>Увеличение расходов в связи оснащением учреждений, выполняющих мероприятия по охране и воспроизводство объектов животного мира, отнесенных к объектам охоты, специальной техникой</t>
  </si>
  <si>
    <t>Уменьшение расходов в связи с уточнением заявок муниципальных образованийна софинансирование расходов по ликвидации несанкционированных свалок</t>
  </si>
  <si>
    <t>Уменьшение расходов на предоставление субсидии государственному унитарному предприятию Оренбургской области «Областной имущественный фонд» на реализацию мероприятий по сохранению объектов культурного наследия</t>
  </si>
  <si>
    <t>Уменьшение расходов за счет средств, поступающих из федерального бюджета на  приобретение спортивного оборудования и инвентаря для приведения организаций спортивной подготовки в нормативное состояние</t>
  </si>
  <si>
    <t>Увеличение расходов на предоставление субсидии некоммерческим организациям, осуществляющим деятельность в сфере физической культуры и спорта, капитальный ремонт недвижимого имущества государственных учреждений Оренбургской области, оснащение областных государственных учреждений физической культуры и спорта инвентарем, оборудованием и транспортом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</si>
</sst>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₽&quot;###,##0.00"/>
    <numFmt numFmtId="165" formatCode="#,##0.0"/>
    <numFmt numFmtId="166" formatCode="&quot;&quot;##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right" wrapText="1"/>
    </xf>
    <xf numFmtId="49" fontId="7" fillId="0" borderId="1" xfId="1" applyNumberFormat="1" applyFont="1" applyFill="1" applyBorder="1" applyAlignment="1">
      <alignment horizontal="right" wrapText="1"/>
    </xf>
    <xf numFmtId="49" fontId="7" fillId="0" borderId="1" xfId="1" applyNumberFormat="1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vertical="center"/>
    </xf>
    <xf numFmtId="49" fontId="7" fillId="0" borderId="1" xfId="1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49" fontId="3" fillId="0" borderId="1" xfId="1" applyNumberFormat="1" applyFont="1" applyFill="1" applyBorder="1" applyAlignment="1">
      <alignment horizontal="left" wrapText="1"/>
    </xf>
    <xf numFmtId="49" fontId="3" fillId="0" borderId="1" xfId="1" applyNumberFormat="1" applyFont="1" applyFill="1" applyBorder="1" applyAlignment="1">
      <alignment horizontal="left" vertical="top" wrapText="1"/>
    </xf>
    <xf numFmtId="4" fontId="2" fillId="0" borderId="0" xfId="0" applyNumberFormat="1" applyFont="1"/>
    <xf numFmtId="165" fontId="2" fillId="0" borderId="0" xfId="0" applyNumberFormat="1" applyFont="1"/>
    <xf numFmtId="166" fontId="9" fillId="2" borderId="1" xfId="0" applyNumberFormat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left" vertical="top" wrapText="1"/>
    </xf>
    <xf numFmtId="49" fontId="7" fillId="2" borderId="1" xfId="1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85"/>
  <sheetViews>
    <sheetView tabSelected="1" view="pageBreakPreview" topLeftCell="A2" zoomScale="85" zoomScaleNormal="85" zoomScaleSheetLayoutView="85" workbookViewId="0">
      <selection activeCell="C84" sqref="C84:G86"/>
    </sheetView>
  </sheetViews>
  <sheetFormatPr defaultRowHeight="15" x14ac:dyDescent="0.25"/>
  <cols>
    <col min="1" max="1" width="69.42578125" style="1" customWidth="1"/>
    <col min="2" max="2" width="3.42578125" style="1" bestFit="1" customWidth="1"/>
    <col min="3" max="3" width="3.85546875" style="1" bestFit="1" customWidth="1"/>
    <col min="4" max="4" width="16.42578125" style="1" customWidth="1"/>
    <col min="5" max="5" width="13.42578125" style="1" customWidth="1"/>
    <col min="6" max="6" width="14.28515625" style="1" bestFit="1" customWidth="1"/>
    <col min="7" max="8" width="15.42578125" style="1" customWidth="1"/>
    <col min="9" max="10" width="74.7109375" style="1" customWidth="1"/>
    <col min="11" max="16384" width="9.140625" style="1"/>
  </cols>
  <sheetData>
    <row r="1" spans="1:10" hidden="1" x14ac:dyDescent="0.25"/>
    <row r="2" spans="1:10" ht="20.25" x14ac:dyDescent="0.25">
      <c r="A2" s="33" t="s">
        <v>109</v>
      </c>
      <c r="B2" s="33"/>
      <c r="C2" s="33"/>
      <c r="D2" s="33"/>
      <c r="E2" s="33"/>
      <c r="F2" s="33"/>
      <c r="G2" s="33"/>
      <c r="H2" s="33"/>
      <c r="I2" s="33"/>
    </row>
    <row r="3" spans="1:10" s="2" customFormat="1" ht="16.5" customHeight="1" x14ac:dyDescent="0.25">
      <c r="D3" s="4"/>
      <c r="E3" s="34"/>
      <c r="F3" s="34"/>
      <c r="H3" s="23"/>
      <c r="I3" s="23"/>
    </row>
    <row r="4" spans="1:10" s="3" customFormat="1" ht="97.5" customHeight="1" x14ac:dyDescent="0.25">
      <c r="A4" s="11" t="s">
        <v>1</v>
      </c>
      <c r="B4" s="12" t="s">
        <v>2</v>
      </c>
      <c r="C4" s="12" t="s">
        <v>3</v>
      </c>
      <c r="D4" s="10" t="s">
        <v>100</v>
      </c>
      <c r="E4" s="10" t="s">
        <v>101</v>
      </c>
      <c r="F4" s="10" t="s">
        <v>99</v>
      </c>
      <c r="G4" s="5" t="s">
        <v>102</v>
      </c>
      <c r="H4" s="5" t="s">
        <v>102</v>
      </c>
      <c r="I4" s="9" t="s">
        <v>97</v>
      </c>
      <c r="J4" s="9" t="s">
        <v>98</v>
      </c>
    </row>
    <row r="5" spans="1:10" ht="18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6" t="s">
        <v>96</v>
      </c>
      <c r="H5" s="6" t="s">
        <v>91</v>
      </c>
      <c r="I5" s="6">
        <v>10</v>
      </c>
      <c r="J5" s="6"/>
    </row>
    <row r="6" spans="1:10" x14ac:dyDescent="0.25">
      <c r="A6" s="14" t="s">
        <v>4</v>
      </c>
      <c r="B6" s="15" t="s">
        <v>5</v>
      </c>
      <c r="C6" s="15" t="s">
        <v>6</v>
      </c>
      <c r="D6" s="7">
        <f>SUM(D7:D15)</f>
        <v>4708295.9000000004</v>
      </c>
      <c r="E6" s="7">
        <f>SUM(E7:E15)</f>
        <v>6495715.29397</v>
      </c>
      <c r="F6" s="7">
        <f>SUM(F7:F15)</f>
        <v>3167333.7263799999</v>
      </c>
      <c r="G6" s="7">
        <f>IFERROR(F6/D6*100,"")</f>
        <v>67.271339644987052</v>
      </c>
      <c r="H6" s="7">
        <f>IFERROR(F6/E6*100,"")</f>
        <v>48.760353295044339</v>
      </c>
      <c r="I6" s="19"/>
      <c r="J6" s="19"/>
    </row>
    <row r="7" spans="1:10" ht="30" x14ac:dyDescent="0.25">
      <c r="A7" s="16" t="s">
        <v>7</v>
      </c>
      <c r="B7" s="17" t="s">
        <v>5</v>
      </c>
      <c r="C7" s="17" t="s">
        <v>8</v>
      </c>
      <c r="D7" s="8">
        <v>4647.5</v>
      </c>
      <c r="E7" s="8">
        <v>5647.5</v>
      </c>
      <c r="F7" s="8">
        <v>5329.46072</v>
      </c>
      <c r="G7" s="8">
        <f t="shared" ref="G7:G70" si="0">IFERROR(F7/D7*100,"")</f>
        <v>114.67371102743411</v>
      </c>
      <c r="H7" s="8">
        <f t="shared" ref="H7:H70" si="1">IFERROR(F7/E7*100,"")</f>
        <v>94.36849437804338</v>
      </c>
      <c r="I7" s="21" t="s">
        <v>123</v>
      </c>
      <c r="J7" s="21" t="s">
        <v>105</v>
      </c>
    </row>
    <row r="8" spans="1:10" ht="45" x14ac:dyDescent="0.25">
      <c r="A8" s="16" t="s">
        <v>9</v>
      </c>
      <c r="B8" s="17" t="s">
        <v>5</v>
      </c>
      <c r="C8" s="17" t="s">
        <v>10</v>
      </c>
      <c r="D8" s="8">
        <v>210628.1</v>
      </c>
      <c r="E8" s="8">
        <v>213152.6</v>
      </c>
      <c r="F8" s="8">
        <v>213104.66545</v>
      </c>
      <c r="G8" s="8">
        <f t="shared" si="0"/>
        <v>101.17580011878758</v>
      </c>
      <c r="H8" s="8">
        <f t="shared" si="1"/>
        <v>99.977511627819695</v>
      </c>
      <c r="I8" s="21"/>
      <c r="J8" s="21"/>
    </row>
    <row r="9" spans="1:10" ht="45" x14ac:dyDescent="0.25">
      <c r="A9" s="16" t="s">
        <v>11</v>
      </c>
      <c r="B9" s="17" t="s">
        <v>5</v>
      </c>
      <c r="C9" s="17" t="s">
        <v>12</v>
      </c>
      <c r="D9" s="8">
        <v>227738.8</v>
      </c>
      <c r="E9" s="8">
        <v>243519.9</v>
      </c>
      <c r="F9" s="8">
        <v>241759.67009999999</v>
      </c>
      <c r="G9" s="8">
        <f t="shared" si="0"/>
        <v>106.15655746846826</v>
      </c>
      <c r="H9" s="8">
        <f t="shared" si="1"/>
        <v>99.277172050415587</v>
      </c>
      <c r="I9" s="24" t="s">
        <v>113</v>
      </c>
      <c r="J9" s="20"/>
    </row>
    <row r="10" spans="1:10" ht="30" x14ac:dyDescent="0.25">
      <c r="A10" s="16" t="s">
        <v>13</v>
      </c>
      <c r="B10" s="17" t="s">
        <v>5</v>
      </c>
      <c r="C10" s="17" t="s">
        <v>14</v>
      </c>
      <c r="D10" s="8">
        <v>537666.4</v>
      </c>
      <c r="E10" s="8">
        <v>494555.1</v>
      </c>
      <c r="F10" s="8">
        <v>494264.25173000002</v>
      </c>
      <c r="G10" s="8">
        <f t="shared" si="0"/>
        <v>91.927680757064238</v>
      </c>
      <c r="H10" s="8">
        <f t="shared" si="1"/>
        <v>99.94118991594668</v>
      </c>
      <c r="I10" s="21" t="s">
        <v>114</v>
      </c>
      <c r="J10" s="20"/>
    </row>
    <row r="11" spans="1:10" ht="30" x14ac:dyDescent="0.25">
      <c r="A11" s="16" t="s">
        <v>15</v>
      </c>
      <c r="B11" s="17" t="s">
        <v>5</v>
      </c>
      <c r="C11" s="17" t="s">
        <v>16</v>
      </c>
      <c r="D11" s="8">
        <v>245067.8</v>
      </c>
      <c r="E11" s="8">
        <v>276058.5</v>
      </c>
      <c r="F11" s="8">
        <v>271275.31597000005</v>
      </c>
      <c r="G11" s="8">
        <f>IFERROR(F11/D11*100,"")</f>
        <v>110.69398589696404</v>
      </c>
      <c r="H11" s="8">
        <f t="shared" si="1"/>
        <v>98.267329558771081</v>
      </c>
      <c r="I11" s="24" t="s">
        <v>113</v>
      </c>
      <c r="J11" s="21"/>
    </row>
    <row r="12" spans="1:10" ht="30" x14ac:dyDescent="0.25">
      <c r="A12" s="16" t="s">
        <v>17</v>
      </c>
      <c r="B12" s="17" t="s">
        <v>5</v>
      </c>
      <c r="C12" s="17" t="s">
        <v>18</v>
      </c>
      <c r="D12" s="8">
        <v>42508.3</v>
      </c>
      <c r="E12" s="8">
        <v>52662.2</v>
      </c>
      <c r="F12" s="8">
        <v>52659.715640000002</v>
      </c>
      <c r="G12" s="8">
        <f t="shared" si="0"/>
        <v>123.88102003608708</v>
      </c>
      <c r="H12" s="8">
        <f t="shared" si="1"/>
        <v>99.995282460664399</v>
      </c>
      <c r="I12" s="31" t="s">
        <v>125</v>
      </c>
      <c r="J12" s="21"/>
    </row>
    <row r="13" spans="1:10" ht="45" x14ac:dyDescent="0.25">
      <c r="A13" s="16" t="s">
        <v>19</v>
      </c>
      <c r="B13" s="17" t="s">
        <v>5</v>
      </c>
      <c r="C13" s="17" t="s">
        <v>20</v>
      </c>
      <c r="D13" s="8">
        <v>224146</v>
      </c>
      <c r="E13" s="8">
        <v>42672.28959</v>
      </c>
      <c r="F13" s="8">
        <v>0</v>
      </c>
      <c r="G13" s="8">
        <f t="shared" si="0"/>
        <v>0</v>
      </c>
      <c r="H13" s="8">
        <f t="shared" si="1"/>
        <v>0</v>
      </c>
      <c r="I13" s="24" t="s">
        <v>90</v>
      </c>
      <c r="J13" s="22"/>
    </row>
    <row r="14" spans="1:10" ht="60" x14ac:dyDescent="0.25">
      <c r="A14" s="16" t="s">
        <v>21</v>
      </c>
      <c r="B14" s="17" t="s">
        <v>5</v>
      </c>
      <c r="C14" s="17" t="s">
        <v>22</v>
      </c>
      <c r="D14" s="8">
        <v>66200</v>
      </c>
      <c r="E14" s="8">
        <v>77734.8</v>
      </c>
      <c r="F14" s="8">
        <v>77046.337349999987</v>
      </c>
      <c r="G14" s="8">
        <f t="shared" si="0"/>
        <v>116.38419539274922</v>
      </c>
      <c r="H14" s="8">
        <f t="shared" si="1"/>
        <v>99.114344347705256</v>
      </c>
      <c r="I14" s="24" t="s">
        <v>103</v>
      </c>
      <c r="J14" s="21"/>
    </row>
    <row r="15" spans="1:10" ht="45" x14ac:dyDescent="0.25">
      <c r="A15" s="16" t="s">
        <v>23</v>
      </c>
      <c r="B15" s="17" t="s">
        <v>5</v>
      </c>
      <c r="C15" s="17" t="s">
        <v>24</v>
      </c>
      <c r="D15" s="8">
        <v>3149693</v>
      </c>
      <c r="E15" s="8">
        <v>5089712.4043800002</v>
      </c>
      <c r="F15" s="8">
        <v>1811894.3094200001</v>
      </c>
      <c r="G15" s="8">
        <f t="shared" si="0"/>
        <v>57.526060775447007</v>
      </c>
      <c r="H15" s="8">
        <f t="shared" si="1"/>
        <v>35.599149135828526</v>
      </c>
      <c r="I15" s="24" t="s">
        <v>104</v>
      </c>
      <c r="J15" s="24" t="s">
        <v>106</v>
      </c>
    </row>
    <row r="16" spans="1:10" x14ac:dyDescent="0.25">
      <c r="A16" s="14" t="s">
        <v>25</v>
      </c>
      <c r="B16" s="15" t="s">
        <v>8</v>
      </c>
      <c r="C16" s="15" t="s">
        <v>6</v>
      </c>
      <c r="D16" s="7">
        <f>SUM(D17:D18)</f>
        <v>71011.3</v>
      </c>
      <c r="E16" s="7">
        <f>SUM(E17:E18)</f>
        <v>186229.2</v>
      </c>
      <c r="F16" s="7">
        <f>SUM(F17:F18)</f>
        <v>185934.30036000002</v>
      </c>
      <c r="G16" s="7">
        <f t="shared" si="0"/>
        <v>261.83762353315603</v>
      </c>
      <c r="H16" s="7">
        <f t="shared" si="1"/>
        <v>99.841646938288946</v>
      </c>
      <c r="I16" s="19"/>
      <c r="J16" s="19"/>
    </row>
    <row r="17" spans="1:10" ht="30" x14ac:dyDescent="0.25">
      <c r="A17" s="16" t="s">
        <v>26</v>
      </c>
      <c r="B17" s="17" t="s">
        <v>8</v>
      </c>
      <c r="C17" s="17" t="s">
        <v>10</v>
      </c>
      <c r="D17" s="8">
        <v>63011.3</v>
      </c>
      <c r="E17" s="8">
        <v>178229.2</v>
      </c>
      <c r="F17" s="8">
        <v>177934.30036000002</v>
      </c>
      <c r="G17" s="8">
        <f t="shared" si="0"/>
        <v>282.38474743419044</v>
      </c>
      <c r="H17" s="8">
        <f t="shared" si="1"/>
        <v>99.834539099092638</v>
      </c>
      <c r="I17" s="30" t="s">
        <v>124</v>
      </c>
      <c r="J17" s="22"/>
    </row>
    <row r="18" spans="1:10" x14ac:dyDescent="0.25">
      <c r="A18" s="16" t="s">
        <v>27</v>
      </c>
      <c r="B18" s="17" t="s">
        <v>8</v>
      </c>
      <c r="C18" s="17" t="s">
        <v>12</v>
      </c>
      <c r="D18" s="8">
        <v>8000</v>
      </c>
      <c r="E18" s="8">
        <v>8000</v>
      </c>
      <c r="F18" s="8">
        <v>8000</v>
      </c>
      <c r="G18" s="8">
        <f t="shared" si="0"/>
        <v>100</v>
      </c>
      <c r="H18" s="8">
        <f t="shared" si="1"/>
        <v>100</v>
      </c>
      <c r="I18" s="20"/>
      <c r="J18" s="20"/>
    </row>
    <row r="19" spans="1:10" ht="28.5" x14ac:dyDescent="0.25">
      <c r="A19" s="14" t="s">
        <v>28</v>
      </c>
      <c r="B19" s="15" t="s">
        <v>10</v>
      </c>
      <c r="C19" s="15" t="s">
        <v>6</v>
      </c>
      <c r="D19" s="7">
        <f>SUM(D20:D22)</f>
        <v>890459.7</v>
      </c>
      <c r="E19" s="7">
        <f>SUM(E20:E22)</f>
        <v>902372.65449999995</v>
      </c>
      <c r="F19" s="7">
        <f>SUM(F20:F22)</f>
        <v>902181.60074000002</v>
      </c>
      <c r="G19" s="7">
        <f t="shared" si="0"/>
        <v>101.31638756251407</v>
      </c>
      <c r="H19" s="7">
        <f t="shared" si="1"/>
        <v>99.97882762082304</v>
      </c>
      <c r="I19" s="19"/>
      <c r="J19" s="19"/>
    </row>
    <row r="20" spans="1:10" x14ac:dyDescent="0.25">
      <c r="A20" s="16" t="s">
        <v>29</v>
      </c>
      <c r="B20" s="17" t="s">
        <v>10</v>
      </c>
      <c r="C20" s="17" t="s">
        <v>12</v>
      </c>
      <c r="D20" s="8">
        <v>105438.2</v>
      </c>
      <c r="E20" s="8">
        <v>105438.2</v>
      </c>
      <c r="F20" s="8">
        <v>105408.43114</v>
      </c>
      <c r="G20" s="8">
        <f t="shared" si="0"/>
        <v>99.971766532433222</v>
      </c>
      <c r="H20" s="8">
        <f t="shared" si="1"/>
        <v>99.971766532433222</v>
      </c>
      <c r="I20" s="21"/>
      <c r="J20" s="21"/>
    </row>
    <row r="21" spans="1:10" x14ac:dyDescent="0.25">
      <c r="A21" s="16" t="s">
        <v>110</v>
      </c>
      <c r="B21" s="17" t="s">
        <v>10</v>
      </c>
      <c r="C21" s="18" t="s">
        <v>30</v>
      </c>
      <c r="D21" s="8">
        <v>1000</v>
      </c>
      <c r="E21" s="8">
        <v>1000</v>
      </c>
      <c r="F21" s="8">
        <v>1000</v>
      </c>
      <c r="G21" s="8">
        <f t="shared" ref="G21" si="2">IFERROR(F21/D21*100,"")</f>
        <v>100</v>
      </c>
      <c r="H21" s="8">
        <f t="shared" ref="H21" si="3">IFERROR(F21/E21*100,"")</f>
        <v>100</v>
      </c>
      <c r="I21" s="21"/>
      <c r="J21" s="21"/>
    </row>
    <row r="22" spans="1:10" ht="30" x14ac:dyDescent="0.25">
      <c r="A22" s="16" t="s">
        <v>95</v>
      </c>
      <c r="B22" s="17" t="s">
        <v>10</v>
      </c>
      <c r="C22" s="17" t="s">
        <v>31</v>
      </c>
      <c r="D22" s="8">
        <v>784021.5</v>
      </c>
      <c r="E22" s="8">
        <v>795934.45449999999</v>
      </c>
      <c r="F22" s="8">
        <v>795773.16960000002</v>
      </c>
      <c r="G22" s="8">
        <f t="shared" si="0"/>
        <v>101.49889634404158</v>
      </c>
      <c r="H22" s="8">
        <f t="shared" si="1"/>
        <v>99.979736409312594</v>
      </c>
      <c r="I22" s="21"/>
      <c r="J22" s="21"/>
    </row>
    <row r="23" spans="1:10" x14ac:dyDescent="0.25">
      <c r="A23" s="14" t="s">
        <v>33</v>
      </c>
      <c r="B23" s="15" t="s">
        <v>12</v>
      </c>
      <c r="C23" s="15" t="s">
        <v>6</v>
      </c>
      <c r="D23" s="7">
        <f>SUM(D24:D33)</f>
        <v>23304364.899999999</v>
      </c>
      <c r="E23" s="7">
        <f>SUM(E24:E33)</f>
        <v>30478878.953539997</v>
      </c>
      <c r="F23" s="7">
        <f>SUM(F24:F33)</f>
        <v>30160170.874050003</v>
      </c>
      <c r="G23" s="7">
        <f t="shared" si="0"/>
        <v>129.4185488575576</v>
      </c>
      <c r="H23" s="7">
        <f t="shared" si="1"/>
        <v>98.954331358525977</v>
      </c>
      <c r="I23" s="19"/>
      <c r="J23" s="19"/>
    </row>
    <row r="24" spans="1:10" ht="90" x14ac:dyDescent="0.25">
      <c r="A24" s="16" t="s">
        <v>34</v>
      </c>
      <c r="B24" s="17" t="s">
        <v>12</v>
      </c>
      <c r="C24" s="17" t="s">
        <v>5</v>
      </c>
      <c r="D24" s="8">
        <v>358891.1</v>
      </c>
      <c r="E24" s="8">
        <v>798155.8</v>
      </c>
      <c r="F24" s="8">
        <v>798155.11401999998</v>
      </c>
      <c r="G24" s="8">
        <f t="shared" si="0"/>
        <v>222.39479162899275</v>
      </c>
      <c r="H24" s="8">
        <f t="shared" si="1"/>
        <v>99.999914054373846</v>
      </c>
      <c r="I24" s="24" t="s">
        <v>130</v>
      </c>
      <c r="J24" s="20"/>
    </row>
    <row r="25" spans="1:10" ht="45" x14ac:dyDescent="0.25">
      <c r="A25" s="16" t="s">
        <v>35</v>
      </c>
      <c r="B25" s="17" t="s">
        <v>12</v>
      </c>
      <c r="C25" s="17" t="s">
        <v>8</v>
      </c>
      <c r="D25" s="8">
        <v>105194.7</v>
      </c>
      <c r="E25" s="8">
        <v>236349.2</v>
      </c>
      <c r="F25" s="8">
        <v>200339.13631999999</v>
      </c>
      <c r="G25" s="8">
        <f t="shared" si="0"/>
        <v>190.44603608356695</v>
      </c>
      <c r="H25" s="8">
        <f t="shared" si="1"/>
        <v>84.764042493056877</v>
      </c>
      <c r="I25" s="21" t="s">
        <v>134</v>
      </c>
      <c r="J25" s="21" t="s">
        <v>115</v>
      </c>
    </row>
    <row r="26" spans="1:10" x14ac:dyDescent="0.25">
      <c r="A26" s="16" t="s">
        <v>36</v>
      </c>
      <c r="B26" s="17" t="s">
        <v>12</v>
      </c>
      <c r="C26" s="17" t="s">
        <v>12</v>
      </c>
      <c r="D26" s="8">
        <v>9830.7999999999993</v>
      </c>
      <c r="E26" s="8">
        <v>10024.4</v>
      </c>
      <c r="F26" s="8">
        <v>10024.34353</v>
      </c>
      <c r="G26" s="8">
        <f t="shared" si="0"/>
        <v>101.96874649062133</v>
      </c>
      <c r="H26" s="8">
        <f t="shared" si="1"/>
        <v>99.999436674514186</v>
      </c>
      <c r="I26" s="21"/>
      <c r="J26" s="21"/>
    </row>
    <row r="27" spans="1:10" ht="135" x14ac:dyDescent="0.25">
      <c r="A27" s="16" t="s">
        <v>37</v>
      </c>
      <c r="B27" s="17" t="s">
        <v>12</v>
      </c>
      <c r="C27" s="17" t="s">
        <v>14</v>
      </c>
      <c r="D27" s="8">
        <v>4156346.5</v>
      </c>
      <c r="E27" s="8">
        <v>5037462.5535399998</v>
      </c>
      <c r="F27" s="8">
        <v>4976502.2122</v>
      </c>
      <c r="G27" s="8">
        <f t="shared" si="0"/>
        <v>119.73261161455137</v>
      </c>
      <c r="H27" s="8">
        <f t="shared" si="1"/>
        <v>98.789860158917492</v>
      </c>
      <c r="I27" s="21" t="s">
        <v>131</v>
      </c>
      <c r="J27" s="21"/>
    </row>
    <row r="28" spans="1:10" ht="45" x14ac:dyDescent="0.25">
      <c r="A28" s="16" t="s">
        <v>38</v>
      </c>
      <c r="B28" s="17" t="s">
        <v>12</v>
      </c>
      <c r="C28" s="17" t="s">
        <v>16</v>
      </c>
      <c r="D28" s="8">
        <v>42714.8</v>
      </c>
      <c r="E28" s="8">
        <v>36677.1</v>
      </c>
      <c r="F28" s="8">
        <v>36676.944729999996</v>
      </c>
      <c r="G28" s="8">
        <f t="shared" si="0"/>
        <v>85.864723070223889</v>
      </c>
      <c r="H28" s="8">
        <f t="shared" si="1"/>
        <v>99.999576656824004</v>
      </c>
      <c r="I28" s="21" t="s">
        <v>132</v>
      </c>
      <c r="J28" s="21"/>
    </row>
    <row r="29" spans="1:10" x14ac:dyDescent="0.25">
      <c r="A29" s="16" t="s">
        <v>39</v>
      </c>
      <c r="B29" s="17" t="s">
        <v>12</v>
      </c>
      <c r="C29" s="17" t="s">
        <v>18</v>
      </c>
      <c r="D29" s="8">
        <v>436329.5</v>
      </c>
      <c r="E29" s="8">
        <v>451402.1</v>
      </c>
      <c r="F29" s="8">
        <v>450709.52897000004</v>
      </c>
      <c r="G29" s="8">
        <f t="shared" si="0"/>
        <v>103.29568112401294</v>
      </c>
      <c r="H29" s="8">
        <f t="shared" si="1"/>
        <v>99.846573369951102</v>
      </c>
      <c r="I29" s="21"/>
      <c r="J29" s="21"/>
    </row>
    <row r="30" spans="1:10" ht="105" x14ac:dyDescent="0.25">
      <c r="A30" s="16" t="s">
        <v>40</v>
      </c>
      <c r="B30" s="17" t="s">
        <v>12</v>
      </c>
      <c r="C30" s="17" t="s">
        <v>41</v>
      </c>
      <c r="D30" s="8">
        <v>2014346</v>
      </c>
      <c r="E30" s="8">
        <v>1635036.8</v>
      </c>
      <c r="F30" s="8">
        <v>1633973.6695300001</v>
      </c>
      <c r="G30" s="8">
        <f t="shared" si="0"/>
        <v>81.116832437426339</v>
      </c>
      <c r="H30" s="8">
        <f t="shared" si="1"/>
        <v>99.934978193151366</v>
      </c>
      <c r="I30" s="21" t="s">
        <v>133</v>
      </c>
      <c r="J30" s="21"/>
    </row>
    <row r="31" spans="1:10" ht="45" x14ac:dyDescent="0.25">
      <c r="A31" s="16" t="s">
        <v>42</v>
      </c>
      <c r="B31" s="17" t="s">
        <v>12</v>
      </c>
      <c r="C31" s="17" t="s">
        <v>30</v>
      </c>
      <c r="D31" s="8">
        <v>13196066.5</v>
      </c>
      <c r="E31" s="8">
        <v>19103489.399999999</v>
      </c>
      <c r="F31" s="8">
        <v>18914290.53669</v>
      </c>
      <c r="G31" s="8">
        <f t="shared" si="0"/>
        <v>143.33279190954363</v>
      </c>
      <c r="H31" s="8">
        <f t="shared" si="1"/>
        <v>99.009610970286928</v>
      </c>
      <c r="I31" s="21" t="s">
        <v>116</v>
      </c>
      <c r="J31" s="21"/>
    </row>
    <row r="32" spans="1:10" x14ac:dyDescent="0.25">
      <c r="A32" s="16" t="s">
        <v>43</v>
      </c>
      <c r="B32" s="17" t="s">
        <v>12</v>
      </c>
      <c r="C32" s="17" t="s">
        <v>31</v>
      </c>
      <c r="D32" s="8">
        <v>777455.5</v>
      </c>
      <c r="E32" s="8">
        <v>832917.1</v>
      </c>
      <c r="F32" s="8">
        <v>809666.19666999998</v>
      </c>
      <c r="G32" s="8">
        <f t="shared" si="0"/>
        <v>104.14309200590901</v>
      </c>
      <c r="H32" s="8">
        <f t="shared" si="1"/>
        <v>97.20849730063172</v>
      </c>
      <c r="I32" s="21"/>
      <c r="J32" s="21"/>
    </row>
    <row r="33" spans="1:10" ht="30" x14ac:dyDescent="0.25">
      <c r="A33" s="16" t="s">
        <v>44</v>
      </c>
      <c r="B33" s="17" t="s">
        <v>12</v>
      </c>
      <c r="C33" s="17" t="s">
        <v>22</v>
      </c>
      <c r="D33" s="8">
        <v>2207189.5</v>
      </c>
      <c r="E33" s="8">
        <v>2337364.5</v>
      </c>
      <c r="F33" s="8">
        <v>2329833.1913899998</v>
      </c>
      <c r="G33" s="8">
        <f t="shared" si="0"/>
        <v>105.55655467688658</v>
      </c>
      <c r="H33" s="8">
        <f t="shared" si="1"/>
        <v>99.677786301195198</v>
      </c>
      <c r="I33" s="21" t="s">
        <v>94</v>
      </c>
      <c r="J33" s="21"/>
    </row>
    <row r="34" spans="1:10" x14ac:dyDescent="0.25">
      <c r="A34" s="14" t="s">
        <v>45</v>
      </c>
      <c r="B34" s="15" t="s">
        <v>14</v>
      </c>
      <c r="C34" s="15" t="s">
        <v>6</v>
      </c>
      <c r="D34" s="7">
        <f>SUM(D35:D38)</f>
        <v>6101182.2000000002</v>
      </c>
      <c r="E34" s="7">
        <f>SUM(E35:E38)</f>
        <v>5498279.1000000006</v>
      </c>
      <c r="F34" s="7">
        <f>SUM(F35:F38)</f>
        <v>5422096.2078499999</v>
      </c>
      <c r="G34" s="7">
        <f t="shared" si="0"/>
        <v>88.869599859679653</v>
      </c>
      <c r="H34" s="7">
        <f t="shared" si="1"/>
        <v>98.614422971907686</v>
      </c>
      <c r="I34" s="19"/>
      <c r="J34" s="19"/>
    </row>
    <row r="35" spans="1:10" ht="75" x14ac:dyDescent="0.25">
      <c r="A35" s="16" t="s">
        <v>46</v>
      </c>
      <c r="B35" s="17" t="s">
        <v>14</v>
      </c>
      <c r="C35" s="17" t="s">
        <v>5</v>
      </c>
      <c r="D35" s="8">
        <v>1744589</v>
      </c>
      <c r="E35" s="8">
        <v>2169048.2000000002</v>
      </c>
      <c r="F35" s="8">
        <v>2154863.0394200003</v>
      </c>
      <c r="G35" s="8">
        <f t="shared" si="0"/>
        <v>123.51694521861599</v>
      </c>
      <c r="H35" s="8">
        <f t="shared" si="1"/>
        <v>99.346019116587641</v>
      </c>
      <c r="I35" s="21" t="s">
        <v>136</v>
      </c>
      <c r="J35" s="21"/>
    </row>
    <row r="36" spans="1:10" ht="45" x14ac:dyDescent="0.25">
      <c r="A36" s="16" t="s">
        <v>47</v>
      </c>
      <c r="B36" s="17" t="s">
        <v>14</v>
      </c>
      <c r="C36" s="17" t="s">
        <v>8</v>
      </c>
      <c r="D36" s="8">
        <v>3216560</v>
      </c>
      <c r="E36" s="8">
        <v>2076285.5</v>
      </c>
      <c r="F36" s="8">
        <v>2015417.9489000002</v>
      </c>
      <c r="G36" s="8">
        <f t="shared" si="0"/>
        <v>62.657558040266622</v>
      </c>
      <c r="H36" s="8">
        <f t="shared" si="1"/>
        <v>97.068440197651057</v>
      </c>
      <c r="I36" s="21" t="s">
        <v>135</v>
      </c>
      <c r="J36" s="21"/>
    </row>
    <row r="37" spans="1:10" x14ac:dyDescent="0.25">
      <c r="A37" s="16" t="s">
        <v>88</v>
      </c>
      <c r="B37" s="17" t="s">
        <v>14</v>
      </c>
      <c r="C37" s="18" t="s">
        <v>10</v>
      </c>
      <c r="D37" s="8">
        <v>656645.30000000005</v>
      </c>
      <c r="E37" s="8">
        <v>648964.19999999995</v>
      </c>
      <c r="F37" s="8">
        <v>648963.32814</v>
      </c>
      <c r="G37" s="8">
        <f t="shared" si="0"/>
        <v>98.830118503855886</v>
      </c>
      <c r="H37" s="8">
        <f t="shared" si="1"/>
        <v>99.999865653606165</v>
      </c>
      <c r="I37" s="21"/>
      <c r="J37" s="21"/>
    </row>
    <row r="38" spans="1:10" ht="75" x14ac:dyDescent="0.25">
      <c r="A38" s="16" t="s">
        <v>48</v>
      </c>
      <c r="B38" s="17" t="s">
        <v>14</v>
      </c>
      <c r="C38" s="17" t="s">
        <v>14</v>
      </c>
      <c r="D38" s="8">
        <v>483387.9</v>
      </c>
      <c r="E38" s="8">
        <v>603981.19999999995</v>
      </c>
      <c r="F38" s="8">
        <v>602851.89139</v>
      </c>
      <c r="G38" s="8">
        <f t="shared" si="0"/>
        <v>124.71389775995634</v>
      </c>
      <c r="H38" s="8">
        <f t="shared" si="1"/>
        <v>99.813022556000092</v>
      </c>
      <c r="I38" s="21" t="s">
        <v>137</v>
      </c>
      <c r="J38" s="21"/>
    </row>
    <row r="39" spans="1:10" x14ac:dyDescent="0.25">
      <c r="A39" s="14" t="s">
        <v>49</v>
      </c>
      <c r="B39" s="15" t="s">
        <v>16</v>
      </c>
      <c r="C39" s="15" t="s">
        <v>6</v>
      </c>
      <c r="D39" s="7">
        <f>SUM(D40:D42)</f>
        <v>546815.69999999995</v>
      </c>
      <c r="E39" s="7">
        <f>SUM(E40:E42)</f>
        <v>492029.4</v>
      </c>
      <c r="F39" s="7">
        <f>SUM(F40:F42)</f>
        <v>481815.15233999997</v>
      </c>
      <c r="G39" s="7">
        <f t="shared" si="0"/>
        <v>88.112896601176587</v>
      </c>
      <c r="H39" s="7">
        <f t="shared" si="1"/>
        <v>97.9240574526644</v>
      </c>
      <c r="I39" s="19"/>
      <c r="J39" s="19"/>
    </row>
    <row r="40" spans="1:10" ht="30" x14ac:dyDescent="0.25">
      <c r="A40" s="16" t="s">
        <v>50</v>
      </c>
      <c r="B40" s="17" t="s">
        <v>16</v>
      </c>
      <c r="C40" s="17" t="s">
        <v>5</v>
      </c>
      <c r="D40" s="8">
        <v>77781.5</v>
      </c>
      <c r="E40" s="8">
        <v>100589.7</v>
      </c>
      <c r="F40" s="8">
        <v>100589.46662000001</v>
      </c>
      <c r="G40" s="8">
        <f t="shared" si="0"/>
        <v>129.32312519043731</v>
      </c>
      <c r="H40" s="8">
        <f t="shared" si="1"/>
        <v>99.999767988173744</v>
      </c>
      <c r="I40" s="21" t="s">
        <v>138</v>
      </c>
      <c r="J40" s="21"/>
    </row>
    <row r="41" spans="1:10" ht="45" x14ac:dyDescent="0.25">
      <c r="A41" s="16" t="s">
        <v>51</v>
      </c>
      <c r="B41" s="17" t="s">
        <v>16</v>
      </c>
      <c r="C41" s="17" t="s">
        <v>10</v>
      </c>
      <c r="D41" s="8">
        <v>45278.2</v>
      </c>
      <c r="E41" s="8">
        <v>64503.3</v>
      </c>
      <c r="F41" s="8">
        <v>64419.211759999998</v>
      </c>
      <c r="G41" s="8">
        <f t="shared" si="0"/>
        <v>142.27423298629361</v>
      </c>
      <c r="H41" s="8">
        <f t="shared" si="1"/>
        <v>99.869637305378163</v>
      </c>
      <c r="I41" s="21" t="s">
        <v>139</v>
      </c>
      <c r="J41" s="21"/>
    </row>
    <row r="42" spans="1:10" ht="45" x14ac:dyDescent="0.25">
      <c r="A42" s="16" t="s">
        <v>52</v>
      </c>
      <c r="B42" s="17" t="s">
        <v>16</v>
      </c>
      <c r="C42" s="17" t="s">
        <v>14</v>
      </c>
      <c r="D42" s="8">
        <v>423756</v>
      </c>
      <c r="E42" s="8">
        <v>326936.40000000002</v>
      </c>
      <c r="F42" s="8">
        <v>316806.47395999997</v>
      </c>
      <c r="G42" s="8">
        <f t="shared" si="0"/>
        <v>74.761531154721112</v>
      </c>
      <c r="H42" s="8">
        <f t="shared" si="1"/>
        <v>96.901560658280928</v>
      </c>
      <c r="I42" s="21" t="s">
        <v>140</v>
      </c>
      <c r="J42" s="21"/>
    </row>
    <row r="43" spans="1:10" x14ac:dyDescent="0.25">
      <c r="A43" s="14" t="s">
        <v>53</v>
      </c>
      <c r="B43" s="15" t="s">
        <v>18</v>
      </c>
      <c r="C43" s="15" t="s">
        <v>6</v>
      </c>
      <c r="D43" s="7">
        <f>SUM(D44:D51)</f>
        <v>26986244.300000004</v>
      </c>
      <c r="E43" s="7">
        <f>SUM(E44:E51)</f>
        <v>28321616.401989996</v>
      </c>
      <c r="F43" s="7">
        <f>SUM(F44:F51)</f>
        <v>28052692.090459999</v>
      </c>
      <c r="G43" s="7">
        <f t="shared" si="0"/>
        <v>103.95181996651527</v>
      </c>
      <c r="H43" s="7">
        <f t="shared" si="1"/>
        <v>99.050462700599596</v>
      </c>
      <c r="I43" s="19"/>
      <c r="J43" s="19"/>
    </row>
    <row r="44" spans="1:10" x14ac:dyDescent="0.25">
      <c r="A44" s="16" t="s">
        <v>54</v>
      </c>
      <c r="B44" s="17" t="s">
        <v>18</v>
      </c>
      <c r="C44" s="17" t="s">
        <v>5</v>
      </c>
      <c r="D44" s="8">
        <v>5490715.9000000004</v>
      </c>
      <c r="E44" s="8">
        <v>5515398</v>
      </c>
      <c r="F44" s="8">
        <v>5401564.3874200005</v>
      </c>
      <c r="G44" s="8">
        <f t="shared" si="0"/>
        <v>98.376322610681783</v>
      </c>
      <c r="H44" s="8">
        <f t="shared" si="1"/>
        <v>97.936076189243295</v>
      </c>
      <c r="I44" s="24"/>
      <c r="J44" s="21"/>
    </row>
    <row r="45" spans="1:10" ht="45" x14ac:dyDescent="0.25">
      <c r="A45" s="16" t="s">
        <v>55</v>
      </c>
      <c r="B45" s="17" t="s">
        <v>18</v>
      </c>
      <c r="C45" s="17" t="s">
        <v>8</v>
      </c>
      <c r="D45" s="8">
        <v>17298340.300000001</v>
      </c>
      <c r="E45" s="8">
        <v>18328101.309999999</v>
      </c>
      <c r="F45" s="8">
        <v>18182177.35001</v>
      </c>
      <c r="G45" s="8">
        <f t="shared" si="0"/>
        <v>105.10937485725147</v>
      </c>
      <c r="H45" s="8">
        <f t="shared" si="1"/>
        <v>99.203823912134411</v>
      </c>
      <c r="I45" s="24" t="s">
        <v>117</v>
      </c>
      <c r="J45" s="21"/>
    </row>
    <row r="46" spans="1:10" x14ac:dyDescent="0.25">
      <c r="A46" s="16" t="s">
        <v>89</v>
      </c>
      <c r="B46" s="17" t="s">
        <v>18</v>
      </c>
      <c r="C46" s="18" t="s">
        <v>10</v>
      </c>
      <c r="D46" s="8">
        <v>457761.7</v>
      </c>
      <c r="E46" s="8">
        <v>452563.46</v>
      </c>
      <c r="F46" s="8">
        <v>452019.5281</v>
      </c>
      <c r="G46" s="8">
        <f t="shared" si="0"/>
        <v>98.745598004376518</v>
      </c>
      <c r="H46" s="8">
        <f t="shared" si="1"/>
        <v>99.879810910938318</v>
      </c>
      <c r="I46" s="24"/>
      <c r="J46" s="20"/>
    </row>
    <row r="47" spans="1:10" x14ac:dyDescent="0.25">
      <c r="A47" s="16" t="s">
        <v>56</v>
      </c>
      <c r="B47" s="17" t="s">
        <v>18</v>
      </c>
      <c r="C47" s="17" t="s">
        <v>12</v>
      </c>
      <c r="D47" s="8">
        <v>2997174.3</v>
      </c>
      <c r="E47" s="8">
        <v>3131820.33</v>
      </c>
      <c r="F47" s="8">
        <v>3129778.79684</v>
      </c>
      <c r="G47" s="8">
        <f t="shared" si="0"/>
        <v>104.42431715899873</v>
      </c>
      <c r="H47" s="8">
        <f t="shared" si="1"/>
        <v>99.934813209415495</v>
      </c>
      <c r="I47" s="24"/>
      <c r="J47" s="21"/>
    </row>
    <row r="48" spans="1:10" ht="30" x14ac:dyDescent="0.25">
      <c r="A48" s="16" t="s">
        <v>57</v>
      </c>
      <c r="B48" s="17" t="s">
        <v>18</v>
      </c>
      <c r="C48" s="17" t="s">
        <v>14</v>
      </c>
      <c r="D48" s="8">
        <v>27435.3</v>
      </c>
      <c r="E48" s="8">
        <v>30333.9</v>
      </c>
      <c r="F48" s="8">
        <v>30289.612969999998</v>
      </c>
      <c r="G48" s="8">
        <f t="shared" si="0"/>
        <v>110.40379718829392</v>
      </c>
      <c r="H48" s="8">
        <f t="shared" si="1"/>
        <v>99.854001529641749</v>
      </c>
      <c r="I48" s="21" t="s">
        <v>128</v>
      </c>
      <c r="J48" s="21"/>
    </row>
    <row r="49" spans="1:12" x14ac:dyDescent="0.25">
      <c r="A49" s="16" t="s">
        <v>58</v>
      </c>
      <c r="B49" s="17" t="s">
        <v>18</v>
      </c>
      <c r="C49" s="17" t="s">
        <v>16</v>
      </c>
      <c r="D49" s="8">
        <v>96972.1</v>
      </c>
      <c r="E49" s="8">
        <v>94846.399999999994</v>
      </c>
      <c r="F49" s="8">
        <v>94842.127840000001</v>
      </c>
      <c r="G49" s="8">
        <f t="shared" si="0"/>
        <v>97.803520641504093</v>
      </c>
      <c r="H49" s="8">
        <f t="shared" si="1"/>
        <v>99.995495706742702</v>
      </c>
      <c r="I49" s="24"/>
      <c r="J49" s="21"/>
    </row>
    <row r="50" spans="1:12" x14ac:dyDescent="0.25">
      <c r="A50" s="16" t="s">
        <v>59</v>
      </c>
      <c r="B50" s="17" t="s">
        <v>18</v>
      </c>
      <c r="C50" s="17" t="s">
        <v>18</v>
      </c>
      <c r="D50" s="8">
        <v>407611.7</v>
      </c>
      <c r="E50" s="8">
        <v>419473.60199</v>
      </c>
      <c r="F50" s="8">
        <v>418496.59229</v>
      </c>
      <c r="G50" s="8">
        <f t="shared" si="0"/>
        <v>102.67040722579847</v>
      </c>
      <c r="H50" s="8">
        <f t="shared" si="1"/>
        <v>99.767086725990623</v>
      </c>
      <c r="I50" s="24"/>
      <c r="J50" s="21"/>
    </row>
    <row r="51" spans="1:12" ht="45" x14ac:dyDescent="0.25">
      <c r="A51" s="16" t="s">
        <v>60</v>
      </c>
      <c r="B51" s="17" t="s">
        <v>18</v>
      </c>
      <c r="C51" s="17" t="s">
        <v>30</v>
      </c>
      <c r="D51" s="8">
        <v>210233</v>
      </c>
      <c r="E51" s="8">
        <v>349079.4</v>
      </c>
      <c r="F51" s="8">
        <v>343523.69498999999</v>
      </c>
      <c r="G51" s="8">
        <f t="shared" si="0"/>
        <v>163.40141414050123</v>
      </c>
      <c r="H51" s="8">
        <f t="shared" si="1"/>
        <v>98.408469531573601</v>
      </c>
      <c r="I51" s="24" t="s">
        <v>126</v>
      </c>
      <c r="J51" s="21"/>
      <c r="K51" s="25"/>
      <c r="L51" s="25"/>
    </row>
    <row r="52" spans="1:12" x14ac:dyDescent="0.25">
      <c r="A52" s="14" t="s">
        <v>61</v>
      </c>
      <c r="B52" s="15" t="s">
        <v>41</v>
      </c>
      <c r="C52" s="15" t="s">
        <v>6</v>
      </c>
      <c r="D52" s="7">
        <f>SUM(D53:D55)</f>
        <v>2367102</v>
      </c>
      <c r="E52" s="7">
        <f>SUM(E53:E55)</f>
        <v>2378044.1</v>
      </c>
      <c r="F52" s="7">
        <f>SUM(F53:F55)</f>
        <v>2359647.86509</v>
      </c>
      <c r="G52" s="7">
        <f t="shared" si="0"/>
        <v>99.685094477973493</v>
      </c>
      <c r="H52" s="7">
        <f t="shared" si="1"/>
        <v>99.226413214540472</v>
      </c>
      <c r="I52" s="27"/>
      <c r="J52" s="26"/>
      <c r="K52" s="25"/>
      <c r="L52" s="25"/>
    </row>
    <row r="53" spans="1:12" x14ac:dyDescent="0.25">
      <c r="A53" s="16" t="s">
        <v>62</v>
      </c>
      <c r="B53" s="17" t="s">
        <v>41</v>
      </c>
      <c r="C53" s="17" t="s">
        <v>5</v>
      </c>
      <c r="D53" s="8">
        <v>2172450.2000000002</v>
      </c>
      <c r="E53" s="8">
        <v>2264492.7000000002</v>
      </c>
      <c r="F53" s="8">
        <v>2247116.9032100001</v>
      </c>
      <c r="G53" s="8">
        <f t="shared" si="0"/>
        <v>103.43698111975132</v>
      </c>
      <c r="H53" s="8">
        <f t="shared" si="1"/>
        <v>99.232684795583566</v>
      </c>
      <c r="I53" s="21"/>
      <c r="J53" s="21"/>
      <c r="K53" s="25"/>
      <c r="L53" s="25"/>
    </row>
    <row r="54" spans="1:12" ht="45" x14ac:dyDescent="0.25">
      <c r="A54" s="16" t="s">
        <v>63</v>
      </c>
      <c r="B54" s="17" t="s">
        <v>41</v>
      </c>
      <c r="C54" s="17" t="s">
        <v>8</v>
      </c>
      <c r="D54" s="8">
        <v>35000</v>
      </c>
      <c r="E54" s="8">
        <v>38000</v>
      </c>
      <c r="F54" s="8">
        <v>37393.768090000005</v>
      </c>
      <c r="G54" s="8">
        <f t="shared" si="0"/>
        <v>106.83933740000002</v>
      </c>
      <c r="H54" s="8">
        <f t="shared" si="1"/>
        <v>98.404652868421067</v>
      </c>
      <c r="I54" s="21" t="s">
        <v>127</v>
      </c>
      <c r="J54" s="21"/>
    </row>
    <row r="55" spans="1:12" ht="60" x14ac:dyDescent="0.25">
      <c r="A55" s="16" t="s">
        <v>64</v>
      </c>
      <c r="B55" s="17" t="s">
        <v>41</v>
      </c>
      <c r="C55" s="17" t="s">
        <v>12</v>
      </c>
      <c r="D55" s="8">
        <v>159651.79999999999</v>
      </c>
      <c r="E55" s="8">
        <v>75551.399999999994</v>
      </c>
      <c r="F55" s="8">
        <v>75137.193790000005</v>
      </c>
      <c r="G55" s="8">
        <f t="shared" si="0"/>
        <v>47.063167336666432</v>
      </c>
      <c r="H55" s="8">
        <f t="shared" si="1"/>
        <v>99.451755745095411</v>
      </c>
      <c r="I55" s="21" t="s">
        <v>141</v>
      </c>
      <c r="J55" s="21"/>
    </row>
    <row r="56" spans="1:12" x14ac:dyDescent="0.25">
      <c r="A56" s="14" t="s">
        <v>65</v>
      </c>
      <c r="B56" s="15" t="s">
        <v>30</v>
      </c>
      <c r="C56" s="15" t="s">
        <v>6</v>
      </c>
      <c r="D56" s="7">
        <f>SUM(D57:D63)</f>
        <v>10950821.4</v>
      </c>
      <c r="E56" s="7">
        <f>SUM(E57:E63)</f>
        <v>13953260</v>
      </c>
      <c r="F56" s="7">
        <f>SUM(F57:F63)</f>
        <v>13898457.884610001</v>
      </c>
      <c r="G56" s="7">
        <f t="shared" si="0"/>
        <v>126.91703550758302</v>
      </c>
      <c r="H56" s="7">
        <f t="shared" si="1"/>
        <v>99.607245078282787</v>
      </c>
      <c r="I56" s="19"/>
      <c r="J56" s="19"/>
    </row>
    <row r="57" spans="1:12" x14ac:dyDescent="0.25">
      <c r="A57" s="16" t="s">
        <v>66</v>
      </c>
      <c r="B57" s="17" t="s">
        <v>30</v>
      </c>
      <c r="C57" s="17" t="s">
        <v>5</v>
      </c>
      <c r="D57" s="8">
        <v>4226193.7</v>
      </c>
      <c r="E57" s="8">
        <v>4254682.3</v>
      </c>
      <c r="F57" s="8">
        <v>4254459.5881700004</v>
      </c>
      <c r="G57" s="8">
        <f t="shared" si="0"/>
        <v>100.66882613946446</v>
      </c>
      <c r="H57" s="8">
        <f t="shared" si="1"/>
        <v>99.994765488600663</v>
      </c>
      <c r="I57" s="21"/>
      <c r="J57" s="21"/>
    </row>
    <row r="58" spans="1:12" x14ac:dyDescent="0.25">
      <c r="A58" s="16" t="s">
        <v>67</v>
      </c>
      <c r="B58" s="17" t="s">
        <v>30</v>
      </c>
      <c r="C58" s="17" t="s">
        <v>8</v>
      </c>
      <c r="D58" s="8">
        <v>1209260.3999999999</v>
      </c>
      <c r="E58" s="8">
        <v>1219805.1000000001</v>
      </c>
      <c r="F58" s="8">
        <v>1219426.58299</v>
      </c>
      <c r="G58" s="8">
        <f t="shared" si="0"/>
        <v>100.84069427808933</v>
      </c>
      <c r="H58" s="8">
        <f t="shared" si="1"/>
        <v>99.968969058253649</v>
      </c>
      <c r="I58" s="21"/>
      <c r="J58" s="21"/>
    </row>
    <row r="59" spans="1:12" x14ac:dyDescent="0.25">
      <c r="A59" s="16" t="s">
        <v>68</v>
      </c>
      <c r="B59" s="17" t="s">
        <v>30</v>
      </c>
      <c r="C59" s="17" t="s">
        <v>10</v>
      </c>
      <c r="D59" s="8">
        <v>73078</v>
      </c>
      <c r="E59" s="8">
        <v>73078</v>
      </c>
      <c r="F59" s="8">
        <v>73077.685440000001</v>
      </c>
      <c r="G59" s="8">
        <f t="shared" si="0"/>
        <v>99.999569555817075</v>
      </c>
      <c r="H59" s="8">
        <f t="shared" si="1"/>
        <v>99.999569555817075</v>
      </c>
      <c r="I59" s="24"/>
      <c r="J59" s="21"/>
    </row>
    <row r="60" spans="1:12" ht="105" x14ac:dyDescent="0.25">
      <c r="A60" s="16" t="s">
        <v>69</v>
      </c>
      <c r="B60" s="17" t="s">
        <v>30</v>
      </c>
      <c r="C60" s="17" t="s">
        <v>12</v>
      </c>
      <c r="D60" s="8">
        <v>196401.2</v>
      </c>
      <c r="E60" s="8">
        <v>215865.7</v>
      </c>
      <c r="F60" s="8">
        <v>215863.18393</v>
      </c>
      <c r="G60" s="8">
        <f t="shared" si="0"/>
        <v>109.90929990753619</v>
      </c>
      <c r="H60" s="8">
        <f t="shared" si="1"/>
        <v>99.998834428072641</v>
      </c>
      <c r="I60" s="24" t="s">
        <v>121</v>
      </c>
      <c r="J60" s="21"/>
    </row>
    <row r="61" spans="1:12" ht="120" x14ac:dyDescent="0.25">
      <c r="A61" s="16" t="s">
        <v>70</v>
      </c>
      <c r="B61" s="17" t="s">
        <v>30</v>
      </c>
      <c r="C61" s="17" t="s">
        <v>14</v>
      </c>
      <c r="D61" s="8">
        <v>115981.4</v>
      </c>
      <c r="E61" s="8">
        <v>97260.6</v>
      </c>
      <c r="F61" s="8">
        <v>96980.285610000006</v>
      </c>
      <c r="G61" s="8">
        <f t="shared" si="0"/>
        <v>83.617102061192583</v>
      </c>
      <c r="H61" s="8">
        <f t="shared" si="1"/>
        <v>99.71179039611107</v>
      </c>
      <c r="I61" s="24" t="s">
        <v>122</v>
      </c>
      <c r="J61" s="21"/>
    </row>
    <row r="62" spans="1:12" ht="30" x14ac:dyDescent="0.25">
      <c r="A62" s="16" t="s">
        <v>71</v>
      </c>
      <c r="B62" s="17" t="s">
        <v>30</v>
      </c>
      <c r="C62" s="17" t="s">
        <v>16</v>
      </c>
      <c r="D62" s="8">
        <v>244977.2</v>
      </c>
      <c r="E62" s="8">
        <v>241873.5</v>
      </c>
      <c r="F62" s="8">
        <v>241842.329</v>
      </c>
      <c r="G62" s="8">
        <f t="shared" si="0"/>
        <v>98.72034172976096</v>
      </c>
      <c r="H62" s="8">
        <f t="shared" si="1"/>
        <v>99.987112684936534</v>
      </c>
      <c r="I62" s="20"/>
      <c r="J62" s="20"/>
    </row>
    <row r="63" spans="1:12" ht="60" x14ac:dyDescent="0.25">
      <c r="A63" s="16" t="s">
        <v>72</v>
      </c>
      <c r="B63" s="17" t="s">
        <v>30</v>
      </c>
      <c r="C63" s="17" t="s">
        <v>30</v>
      </c>
      <c r="D63" s="8">
        <v>4884929.5</v>
      </c>
      <c r="E63" s="8">
        <v>7850694.7999999998</v>
      </c>
      <c r="F63" s="8">
        <v>7796808.2294700006</v>
      </c>
      <c r="G63" s="8">
        <f t="shared" si="0"/>
        <v>159.60943201882444</v>
      </c>
      <c r="H63" s="8">
        <f t="shared" si="1"/>
        <v>99.313607624512429</v>
      </c>
      <c r="I63" s="21" t="s">
        <v>107</v>
      </c>
      <c r="J63" s="21"/>
    </row>
    <row r="64" spans="1:12" x14ac:dyDescent="0.25">
      <c r="A64" s="14" t="s">
        <v>73</v>
      </c>
      <c r="B64" s="15" t="s">
        <v>31</v>
      </c>
      <c r="C64" s="15" t="s">
        <v>6</v>
      </c>
      <c r="D64" s="7">
        <f>SUM(D65:D69)</f>
        <v>36211391.699999996</v>
      </c>
      <c r="E64" s="7">
        <f>SUM(E65:E69)</f>
        <v>38688018.521000005</v>
      </c>
      <c r="F64" s="7">
        <f>SUM(F65:F69)</f>
        <v>38344325.16635</v>
      </c>
      <c r="G64" s="7">
        <f t="shared" si="0"/>
        <v>105.89022781565727</v>
      </c>
      <c r="H64" s="7">
        <f t="shared" si="1"/>
        <v>99.111628437461988</v>
      </c>
      <c r="I64" s="19"/>
      <c r="J64" s="19"/>
    </row>
    <row r="65" spans="1:10" ht="30" x14ac:dyDescent="0.25">
      <c r="A65" s="16" t="s">
        <v>74</v>
      </c>
      <c r="B65" s="17" t="s">
        <v>31</v>
      </c>
      <c r="C65" s="17" t="s">
        <v>5</v>
      </c>
      <c r="D65" s="8">
        <v>121658.2</v>
      </c>
      <c r="E65" s="8">
        <v>76683.100000000006</v>
      </c>
      <c r="F65" s="8">
        <v>74334.891010000007</v>
      </c>
      <c r="G65" s="8">
        <f t="shared" si="0"/>
        <v>61.101422682564767</v>
      </c>
      <c r="H65" s="8">
        <f t="shared" si="1"/>
        <v>96.937775089948104</v>
      </c>
      <c r="I65" s="21" t="s">
        <v>120</v>
      </c>
      <c r="J65" s="21"/>
    </row>
    <row r="66" spans="1:10" x14ac:dyDescent="0.25">
      <c r="A66" s="16" t="s">
        <v>75</v>
      </c>
      <c r="B66" s="17" t="s">
        <v>31</v>
      </c>
      <c r="C66" s="17" t="s">
        <v>8</v>
      </c>
      <c r="D66" s="8">
        <v>2757863.7</v>
      </c>
      <c r="E66" s="8">
        <v>2756268.6</v>
      </c>
      <c r="F66" s="8">
        <v>2745833.77153</v>
      </c>
      <c r="G66" s="8">
        <f t="shared" si="0"/>
        <v>99.563795394601982</v>
      </c>
      <c r="H66" s="8">
        <f t="shared" si="1"/>
        <v>99.621414673809355</v>
      </c>
      <c r="I66" s="20"/>
      <c r="J66" s="20"/>
    </row>
    <row r="67" spans="1:10" x14ac:dyDescent="0.25">
      <c r="A67" s="16" t="s">
        <v>76</v>
      </c>
      <c r="B67" s="17" t="s">
        <v>31</v>
      </c>
      <c r="C67" s="17" t="s">
        <v>10</v>
      </c>
      <c r="D67" s="8">
        <v>20941654</v>
      </c>
      <c r="E67" s="8">
        <v>21126778.221000001</v>
      </c>
      <c r="F67" s="8">
        <v>20904418.189180002</v>
      </c>
      <c r="G67" s="8">
        <f t="shared" si="0"/>
        <v>99.822192598445199</v>
      </c>
      <c r="H67" s="8">
        <f t="shared" si="1"/>
        <v>98.947496729061257</v>
      </c>
      <c r="I67" s="21"/>
      <c r="J67" s="21"/>
    </row>
    <row r="68" spans="1:10" ht="105" x14ac:dyDescent="0.25">
      <c r="A68" s="16" t="s">
        <v>77</v>
      </c>
      <c r="B68" s="17" t="s">
        <v>31</v>
      </c>
      <c r="C68" s="17" t="s">
        <v>12</v>
      </c>
      <c r="D68" s="8">
        <v>11712762.699999999</v>
      </c>
      <c r="E68" s="8">
        <v>14004121.9</v>
      </c>
      <c r="F68" s="8">
        <v>13899198.26149</v>
      </c>
      <c r="G68" s="8">
        <f t="shared" si="0"/>
        <v>118.66712079371335</v>
      </c>
      <c r="H68" s="8">
        <f t="shared" si="1"/>
        <v>99.250766029750139</v>
      </c>
      <c r="I68" s="21" t="s">
        <v>118</v>
      </c>
      <c r="J68" s="21"/>
    </row>
    <row r="69" spans="1:10" ht="30" x14ac:dyDescent="0.25">
      <c r="A69" s="16" t="s">
        <v>78</v>
      </c>
      <c r="B69" s="17" t="s">
        <v>31</v>
      </c>
      <c r="C69" s="17" t="s">
        <v>16</v>
      </c>
      <c r="D69" s="8">
        <v>677453.1</v>
      </c>
      <c r="E69" s="8">
        <v>724166.7</v>
      </c>
      <c r="F69" s="8">
        <v>720540.05313999997</v>
      </c>
      <c r="G69" s="8">
        <f t="shared" si="0"/>
        <v>106.36013816159378</v>
      </c>
      <c r="H69" s="8">
        <f t="shared" si="1"/>
        <v>99.499197234559389</v>
      </c>
      <c r="I69" s="21" t="s">
        <v>119</v>
      </c>
      <c r="J69" s="21"/>
    </row>
    <row r="70" spans="1:10" x14ac:dyDescent="0.25">
      <c r="A70" s="14" t="s">
        <v>79</v>
      </c>
      <c r="B70" s="15" t="s">
        <v>20</v>
      </c>
      <c r="C70" s="15" t="s">
        <v>6</v>
      </c>
      <c r="D70" s="7">
        <f>SUM(D71:D74)</f>
        <v>1915297.2999999998</v>
      </c>
      <c r="E70" s="7">
        <f t="shared" ref="E70:F70" si="4">SUM(E71:E74)</f>
        <v>2194460.2000000002</v>
      </c>
      <c r="F70" s="7">
        <f t="shared" si="4"/>
        <v>2175443.8349100002</v>
      </c>
      <c r="G70" s="7">
        <f t="shared" si="0"/>
        <v>113.58256678532364</v>
      </c>
      <c r="H70" s="7">
        <f t="shared" si="1"/>
        <v>99.133437685951193</v>
      </c>
      <c r="I70" s="19"/>
      <c r="J70" s="19"/>
    </row>
    <row r="71" spans="1:10" x14ac:dyDescent="0.25">
      <c r="A71" s="16" t="s">
        <v>111</v>
      </c>
      <c r="B71" s="17">
        <v>11</v>
      </c>
      <c r="C71" s="18" t="s">
        <v>5</v>
      </c>
      <c r="D71" s="8">
        <v>1500</v>
      </c>
      <c r="E71" s="8">
        <v>1500</v>
      </c>
      <c r="F71" s="8">
        <v>1500</v>
      </c>
      <c r="G71" s="8">
        <f t="shared" ref="G71" si="5">IFERROR(F71/D71*100,"")</f>
        <v>100</v>
      </c>
      <c r="H71" s="8">
        <f t="shared" ref="H71" si="6">IFERROR(F71/E71*100,"")</f>
        <v>100</v>
      </c>
      <c r="I71" s="20"/>
      <c r="J71" s="20"/>
    </row>
    <row r="72" spans="1:10" ht="45" x14ac:dyDescent="0.25">
      <c r="A72" s="16" t="s">
        <v>80</v>
      </c>
      <c r="B72" s="17" t="s">
        <v>20</v>
      </c>
      <c r="C72" s="17" t="s">
        <v>8</v>
      </c>
      <c r="D72" s="8">
        <v>566983.6</v>
      </c>
      <c r="E72" s="8">
        <v>555752.30000000005</v>
      </c>
      <c r="F72" s="8">
        <v>536844.10574000003</v>
      </c>
      <c r="G72" s="8">
        <f t="shared" ref="G72:G82" si="7">IFERROR(F72/D72*100,"")</f>
        <v>94.684238792797544</v>
      </c>
      <c r="H72" s="8">
        <f t="shared" ref="H72:H82" si="8">IFERROR(F72/E72*100,"")</f>
        <v>96.59772991312856</v>
      </c>
      <c r="I72" s="21" t="s">
        <v>142</v>
      </c>
      <c r="J72" s="21"/>
    </row>
    <row r="73" spans="1:10" ht="90" x14ac:dyDescent="0.25">
      <c r="A73" s="16" t="s">
        <v>81</v>
      </c>
      <c r="B73" s="17" t="s">
        <v>20</v>
      </c>
      <c r="C73" s="17" t="s">
        <v>10</v>
      </c>
      <c r="D73" s="8">
        <v>1299169.3</v>
      </c>
      <c r="E73" s="8">
        <v>1586299.8</v>
      </c>
      <c r="F73" s="8">
        <v>1586293.10672</v>
      </c>
      <c r="G73" s="8">
        <f t="shared" si="7"/>
        <v>122.10056893431826</v>
      </c>
      <c r="H73" s="8">
        <f t="shared" si="8"/>
        <v>99.999578057060845</v>
      </c>
      <c r="I73" s="21" t="s">
        <v>143</v>
      </c>
      <c r="J73" s="21"/>
    </row>
    <row r="74" spans="1:10" ht="30" x14ac:dyDescent="0.25">
      <c r="A74" s="16" t="s">
        <v>82</v>
      </c>
      <c r="B74" s="17" t="s">
        <v>20</v>
      </c>
      <c r="C74" s="17" t="s">
        <v>14</v>
      </c>
      <c r="D74" s="8">
        <v>47644.4</v>
      </c>
      <c r="E74" s="8">
        <v>50908.1</v>
      </c>
      <c r="F74" s="8">
        <v>50806.622450000003</v>
      </c>
      <c r="G74" s="8">
        <f t="shared" si="7"/>
        <v>106.6371335351059</v>
      </c>
      <c r="H74" s="8">
        <f t="shared" si="8"/>
        <v>99.800665218305156</v>
      </c>
      <c r="I74" s="32" t="s">
        <v>113</v>
      </c>
      <c r="J74" s="20"/>
    </row>
    <row r="75" spans="1:10" ht="28.5" x14ac:dyDescent="0.25">
      <c r="A75" s="14" t="s">
        <v>83</v>
      </c>
      <c r="B75" s="15" t="s">
        <v>24</v>
      </c>
      <c r="C75" s="15" t="s">
        <v>6</v>
      </c>
      <c r="D75" s="7">
        <f>D76+D77</f>
        <v>1514768.7999999998</v>
      </c>
      <c r="E75" s="7">
        <f t="shared" ref="E75:F75" si="9">E76+E77</f>
        <v>603010.30000000005</v>
      </c>
      <c r="F75" s="7">
        <f t="shared" si="9"/>
        <v>603010.14740000002</v>
      </c>
      <c r="G75" s="7">
        <f t="shared" si="7"/>
        <v>39.808725093888917</v>
      </c>
      <c r="H75" s="7">
        <f t="shared" si="8"/>
        <v>99.999974693632922</v>
      </c>
      <c r="I75" s="19"/>
      <c r="J75" s="19"/>
    </row>
    <row r="76" spans="1:10" ht="30" x14ac:dyDescent="0.25">
      <c r="A76" s="16" t="s">
        <v>92</v>
      </c>
      <c r="B76" s="17" t="s">
        <v>24</v>
      </c>
      <c r="C76" s="17" t="s">
        <v>5</v>
      </c>
      <c r="D76" s="8">
        <v>1478285.4</v>
      </c>
      <c r="E76" s="8">
        <v>566526.9</v>
      </c>
      <c r="F76" s="8">
        <v>566526.80076999997</v>
      </c>
      <c r="G76" s="8">
        <f t="shared" si="7"/>
        <v>38.323235876509365</v>
      </c>
      <c r="H76" s="8">
        <f t="shared" si="8"/>
        <v>99.999982484503377</v>
      </c>
      <c r="I76" s="21" t="s">
        <v>112</v>
      </c>
      <c r="J76" s="21"/>
    </row>
    <row r="77" spans="1:10" x14ac:dyDescent="0.25">
      <c r="A77" s="16" t="s">
        <v>93</v>
      </c>
      <c r="B77" s="17" t="s">
        <v>24</v>
      </c>
      <c r="C77" s="18" t="s">
        <v>8</v>
      </c>
      <c r="D77" s="8">
        <v>36483.4</v>
      </c>
      <c r="E77" s="8">
        <v>36483.4</v>
      </c>
      <c r="F77" s="8">
        <v>36483.34663</v>
      </c>
      <c r="G77" s="8">
        <f t="shared" si="7"/>
        <v>99.999853714291973</v>
      </c>
      <c r="H77" s="8">
        <f t="shared" si="8"/>
        <v>99.999853714291973</v>
      </c>
      <c r="I77" s="21"/>
      <c r="J77" s="21"/>
    </row>
    <row r="78" spans="1:10" ht="42.75" x14ac:dyDescent="0.25">
      <c r="A78" s="14" t="s">
        <v>84</v>
      </c>
      <c r="B78" s="15" t="s">
        <v>32</v>
      </c>
      <c r="C78" s="15" t="s">
        <v>6</v>
      </c>
      <c r="D78" s="7">
        <f>SUM(D79:D81)</f>
        <v>11152905.9</v>
      </c>
      <c r="E78" s="7">
        <f>SUM(E79:E81)</f>
        <v>13478659.9</v>
      </c>
      <c r="F78" s="7">
        <f>SUM(F79:F81)</f>
        <v>13339533.218030002</v>
      </c>
      <c r="G78" s="7">
        <f t="shared" si="7"/>
        <v>119.60589767039997</v>
      </c>
      <c r="H78" s="7">
        <f t="shared" si="8"/>
        <v>98.967800337702727</v>
      </c>
      <c r="I78" s="19"/>
      <c r="J78" s="19"/>
    </row>
    <row r="79" spans="1:10" ht="45" x14ac:dyDescent="0.25">
      <c r="A79" s="16" t="s">
        <v>85</v>
      </c>
      <c r="B79" s="17" t="s">
        <v>32</v>
      </c>
      <c r="C79" s="17" t="s">
        <v>5</v>
      </c>
      <c r="D79" s="8">
        <v>7739533</v>
      </c>
      <c r="E79" s="8">
        <v>8547493</v>
      </c>
      <c r="F79" s="8">
        <v>8545963.7113100011</v>
      </c>
      <c r="G79" s="8">
        <f t="shared" si="7"/>
        <v>110.41963011605482</v>
      </c>
      <c r="H79" s="8">
        <f t="shared" si="8"/>
        <v>99.982108336444398</v>
      </c>
      <c r="I79" s="21" t="s">
        <v>108</v>
      </c>
      <c r="J79" s="21"/>
    </row>
    <row r="80" spans="1:10" ht="30" x14ac:dyDescent="0.25">
      <c r="A80" s="16" t="s">
        <v>86</v>
      </c>
      <c r="B80" s="17" t="s">
        <v>32</v>
      </c>
      <c r="C80" s="17" t="s">
        <v>8</v>
      </c>
      <c r="D80" s="8">
        <v>1454116.4</v>
      </c>
      <c r="E80" s="8">
        <v>2969981.3</v>
      </c>
      <c r="F80" s="8">
        <v>2840164.75985</v>
      </c>
      <c r="G80" s="8">
        <f t="shared" si="7"/>
        <v>195.3189414444401</v>
      </c>
      <c r="H80" s="8">
        <f t="shared" si="8"/>
        <v>95.629045201395726</v>
      </c>
      <c r="I80" s="21" t="s">
        <v>129</v>
      </c>
      <c r="J80" s="21"/>
    </row>
    <row r="81" spans="1:10" x14ac:dyDescent="0.25">
      <c r="A81" s="16" t="s">
        <v>87</v>
      </c>
      <c r="B81" s="17" t="s">
        <v>32</v>
      </c>
      <c r="C81" s="17" t="s">
        <v>10</v>
      </c>
      <c r="D81" s="8">
        <v>1959256.5</v>
      </c>
      <c r="E81" s="8">
        <v>1961185.6</v>
      </c>
      <c r="F81" s="8">
        <v>1953404.7468699999</v>
      </c>
      <c r="G81" s="8">
        <f t="shared" si="7"/>
        <v>99.701327869526011</v>
      </c>
      <c r="H81" s="8">
        <f t="shared" si="8"/>
        <v>99.603257686064993</v>
      </c>
      <c r="I81" s="20"/>
      <c r="J81" s="20"/>
    </row>
    <row r="82" spans="1:10" x14ac:dyDescent="0.25">
      <c r="A82" s="35" t="s">
        <v>0</v>
      </c>
      <c r="B82" s="35"/>
      <c r="C82" s="35"/>
      <c r="D82" s="7">
        <f>D6+D16+D19+D23+D34+D39+D43+D52+D56+D64+D70+D75+D78</f>
        <v>126720661.09999999</v>
      </c>
      <c r="E82" s="7">
        <f>E6+E16+E19+E23+E34+E39+E43+E52+E56+E64+E70+E75+E78</f>
        <v>143670574.02500001</v>
      </c>
      <c r="F82" s="7">
        <f>F6+F16+F19+F23+F34+F39+F43+F52+F56+F64+F70+F75+F78</f>
        <v>139092642.06857002</v>
      </c>
      <c r="G82" s="7">
        <f t="shared" si="7"/>
        <v>109.76319162256172</v>
      </c>
      <c r="H82" s="7">
        <f t="shared" si="8"/>
        <v>96.81359110068469</v>
      </c>
      <c r="I82" s="19"/>
      <c r="J82" s="19"/>
    </row>
    <row r="84" spans="1:10" x14ac:dyDescent="0.25">
      <c r="D84" s="28"/>
      <c r="E84" s="29"/>
      <c r="F84" s="29"/>
    </row>
    <row r="85" spans="1:10" x14ac:dyDescent="0.25">
      <c r="D85" s="28"/>
      <c r="E85" s="28"/>
      <c r="F85" s="28"/>
    </row>
  </sheetData>
  <autoFilter ref="A5:I82"/>
  <mergeCells count="3">
    <mergeCell ref="A2:I2"/>
    <mergeCell ref="E3:F3"/>
    <mergeCell ref="A82:C82"/>
  </mergeCells>
  <pageMargins left="0.19685039370078741" right="0" top="0.19685039370078741" bottom="0.19685039370078741" header="0" footer="0"/>
  <pageSetup paperSize="9" scale="47" fitToHeight="200" orientation="landscape" r:id="rId1"/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субъект</vt:lpstr>
      <vt:lpstr>'Расходы субъект'!Заголовки_для_печати</vt:lpstr>
      <vt:lpstr>'Расходы субъект'!Область_печати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budjet5</dc:creator>
  <cp:lastModifiedBy>Пользователь Минфин области</cp:lastModifiedBy>
  <cp:lastPrinted>2019-04-02T09:30:51Z</cp:lastPrinted>
  <dcterms:created xsi:type="dcterms:W3CDTF">2016-08-12T04:26:47Z</dcterms:created>
  <dcterms:modified xsi:type="dcterms:W3CDTF">2023-05-12T11:00:45Z</dcterms:modified>
</cp:coreProperties>
</file>